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silas\Desktop\TALLER ASESOR TRIBUTARIO\1 TALLER ASESOR TRIBUTARIO\3.- COMO ARMAR Y ANALIZAR BALANCE Y LIBRO CAJA\"/>
    </mc:Choice>
  </mc:AlternateContent>
  <xr:revisionPtr revIDLastSave="0" documentId="8_{2879114B-EFBD-4D67-BB5A-C0F8F4A7308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3" i="2" l="1"/>
  <c r="C13" i="3"/>
  <c r="D19" i="2" l="1"/>
  <c r="D13" i="2"/>
  <c r="D9" i="2"/>
  <c r="D15" i="2" s="1"/>
  <c r="D21" i="2" s="1"/>
  <c r="E9" i="2"/>
  <c r="E7" i="2"/>
  <c r="E12" i="2"/>
  <c r="E11" i="2"/>
  <c r="E8" i="2"/>
  <c r="C4" i="3" l="1"/>
  <c r="E13" i="2"/>
  <c r="E17" i="2"/>
  <c r="E18" i="2"/>
  <c r="E15" i="2"/>
  <c r="E19" i="2"/>
  <c r="C6" i="3" l="1"/>
  <c r="C14" i="3" s="1"/>
  <c r="C15" i="3" s="1"/>
  <c r="C17" i="3" s="1"/>
  <c r="C12" i="3"/>
  <c r="D25" i="2"/>
  <c r="E21" i="2"/>
  <c r="E23" i="2" l="1"/>
  <c r="E25" i="2"/>
</calcChain>
</file>

<file path=xl/sharedStrings.xml><?xml version="1.0" encoding="utf-8"?>
<sst xmlns="http://schemas.openxmlformats.org/spreadsheetml/2006/main" count="77" uniqueCount="76">
  <si>
    <t>ESTADO DE RESULTADOS</t>
  </si>
  <si>
    <t>Se utiliza para saber cuando hemos ganado en un negocio</t>
  </si>
  <si>
    <t>Ventas</t>
  </si>
  <si>
    <t>Costo de ventas</t>
  </si>
  <si>
    <t>Gastos</t>
  </si>
  <si>
    <t>Administrativos</t>
  </si>
  <si>
    <t>de ventas</t>
  </si>
  <si>
    <t>Financieros</t>
  </si>
  <si>
    <t>Impuestos por las ganancias</t>
  </si>
  <si>
    <t>Se construye de los siguientes rubros:</t>
  </si>
  <si>
    <t>¿ CÓMO SE SI MI EMPRESA HA GANADO O PERDIÓ DINERO?</t>
  </si>
  <si>
    <t>RUT: 76.889.389-8</t>
  </si>
  <si>
    <t>VENTAS</t>
  </si>
  <si>
    <t>MONTO</t>
  </si>
  <si>
    <t>PORCENTAJE</t>
  </si>
  <si>
    <t>TOTAL VENTAS NETAS</t>
  </si>
  <si>
    <t>UTILIDAD BRUTA</t>
  </si>
  <si>
    <t>TOTAL GASTOS</t>
  </si>
  <si>
    <t>UTILIDAD ANTES DE IMPUESTOS</t>
  </si>
  <si>
    <t>IMPUESTO A LA RENTA ( UTILIDAD ) 25%</t>
  </si>
  <si>
    <t>UTILIDAD NETA (RESULTADO DEL EJERCICIO)</t>
  </si>
  <si>
    <t>TOTAL VENTAS NETAS - COSTO DE VENTAS=  UTILIDAD BRUTA</t>
  </si>
  <si>
    <t>UTILIDAD BRUTA - TOTAL GASTOS = UTILIDAD ANTES DE IMPUESTOS</t>
  </si>
  <si>
    <t>UTILIDAD ANTES DE IMPUESTO - IMPUESTO A LA RENTA = UTILIDAD NETA</t>
  </si>
  <si>
    <r>
      <t xml:space="preserve">MATERIA PRIMA </t>
    </r>
    <r>
      <rPr>
        <sz val="11"/>
        <color rgb="FF3333FF"/>
        <rFont val="Calibri"/>
        <family val="2"/>
        <scheme val="minor"/>
      </rPr>
      <t>(las compras de manjar, chocolate, fruta, etc)</t>
    </r>
  </si>
  <si>
    <r>
      <t xml:space="preserve">GASTOS DE VENTAS </t>
    </r>
    <r>
      <rPr>
        <sz val="11"/>
        <color rgb="FF3333FF"/>
        <rFont val="Calibri"/>
        <family val="2"/>
        <scheme val="minor"/>
      </rPr>
      <t>(publicidad, marketing)</t>
    </r>
  </si>
  <si>
    <t>PANADERIA Y PASTELERIA JUANITA SPA</t>
  </si>
  <si>
    <r>
      <t xml:space="preserve">DEVOLUCIÓN DE LAS VENTAS  </t>
    </r>
    <r>
      <rPr>
        <sz val="11"/>
        <color rgb="FF3333FF"/>
        <rFont val="Calibri"/>
        <family val="2"/>
        <scheme val="minor"/>
      </rPr>
      <t>(clientes devuelven mercadería)</t>
    </r>
  </si>
  <si>
    <r>
      <t xml:space="preserve">COSTO DE VENTAS  </t>
    </r>
    <r>
      <rPr>
        <sz val="11"/>
        <color rgb="FF3333FF"/>
        <rFont val="Calibri"/>
        <family val="2"/>
        <scheme val="minor"/>
      </rPr>
      <t>(el costo de venta es el dinero que se ocupó para fabricar un producto o servicio de manera directa)</t>
    </r>
  </si>
  <si>
    <r>
      <t xml:space="preserve">MANO DE OBRA ( </t>
    </r>
    <r>
      <rPr>
        <sz val="11"/>
        <color rgb="FF3333FF"/>
        <rFont val="Calibri"/>
        <family val="2"/>
        <scheme val="minor"/>
      </rPr>
      <t>pago a trabajdores por preparar las toras, pasteles)</t>
    </r>
  </si>
  <si>
    <r>
      <t xml:space="preserve">GASTOS ADMINISTRATIVOS </t>
    </r>
    <r>
      <rPr>
        <sz val="11"/>
        <color rgb="FF3333FF"/>
        <rFont val="Calibri"/>
        <family val="2"/>
        <scheme val="minor"/>
      </rPr>
      <t>(sueldos y salario contador, arriendo, seguros, suministro de oficina)</t>
    </r>
  </si>
  <si>
    <t>CÓMO CALCULCAR  UTILIDAD BRUTA?</t>
  </si>
  <si>
    <t>COMO CALCULAR LA UTILIDAD ANTES DE IMPUESTOS?</t>
  </si>
  <si>
    <t>COMO CALCULAR LA UTILIDAD NETA (RESULTADO DEL EJERCICIO)?</t>
  </si>
  <si>
    <t>LA EMPRESA PAGA EL IMPUESTO A LA RENTA DEL 25%</t>
  </si>
  <si>
    <t>PERO EN LA TRIBUTACIÓN DEL SOCIO, VEAMOS QUE PASA</t>
  </si>
  <si>
    <t>EMPRESA CON 1 SOLO ACCIONISTA</t>
  </si>
  <si>
    <t>EL ACCIONISTA RETIRÓ 20.436.695</t>
  </si>
  <si>
    <t>TRIBUTACIÓN DEL ACCIONISTA 1 SOLO DUEÑO DE LA EMPRESA</t>
  </si>
  <si>
    <t>COMO RECUPERO EL IMPUESTO QUE PAGÓ MI EMPRESA?</t>
  </si>
  <si>
    <t xml:space="preserve">RETIRO 100% ACCIONISTA JUANITA </t>
  </si>
  <si>
    <t>RENTA IMPONIBLE ANUAL</t>
  </si>
  <si>
    <t>FACTOR</t>
  </si>
  <si>
    <t>CANTIDAD A REBAJAR</t>
  </si>
  <si>
    <t>DESDE</t>
  </si>
  <si>
    <t>HASTA</t>
  </si>
  <si>
    <t>$                0,00</t>
  </si>
  <si>
    <t>$  8.038.926,00</t>
  </si>
  <si>
    <t>Exento</t>
  </si>
  <si>
    <t>$                0.00</t>
  </si>
  <si>
    <t>$  8.038.926,01</t>
  </si>
  <si>
    <t>$17.864.280,00</t>
  </si>
  <si>
    <t>$     321.557,04</t>
  </si>
  <si>
    <t>$17.864.280.01</t>
  </si>
  <si>
    <t>$29.773.800,00</t>
  </si>
  <si>
    <t>$  1.036.128,24</t>
  </si>
  <si>
    <t>$29.773.800,01</t>
  </si>
  <si>
    <t>$41.683.320,00</t>
  </si>
  <si>
    <t>$  2.673.687,24</t>
  </si>
  <si>
    <t>$41.683.320,01</t>
  </si>
  <si>
    <t>$53.592.840,00</t>
  </si>
  <si>
    <t>$  6.633.602,64</t>
  </si>
  <si>
    <t>$53.592.840,01</t>
  </si>
  <si>
    <t>$71.457.120,00</t>
  </si>
  <si>
    <t>$10.599.472,80</t>
  </si>
  <si>
    <t>$71.457.120,01</t>
  </si>
  <si>
    <t>y más</t>
  </si>
  <si>
    <t>$13.886.500,32</t>
  </si>
  <si>
    <t>IMPUESTO A PAGAR ACCIONISTA</t>
  </si>
  <si>
    <t>CRÉDITO IMTO RENTA PAGADO</t>
  </si>
  <si>
    <t>DIFERENCIA</t>
  </si>
  <si>
    <t>COMO FUNCIONA EL IMPUESTO A LA RENTA DE MI EMPRESA Y PERSONA?</t>
  </si>
  <si>
    <t>TOTAL DEVOLUCIÓN PARA ACCIONISTA JUANITA</t>
  </si>
  <si>
    <t>IMPUESTO A LA RENTA ( UTILIDAD ) 10%</t>
  </si>
  <si>
    <t>ESTADO DE RESULTADO AL 31 DE DICIMBRE DEL 2021</t>
  </si>
  <si>
    <t>Esto es lo que realmente ganó tu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</si>
</sst>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6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3333FF"/>
      <name val="Calibri"/>
      <family val="2"/>
      <scheme val="minor"/>
    </font>
    <font>
      <sz val="11"/>
      <color rgb="FF3333FF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6"/>
      <color rgb="FF3333F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706F6F"/>
      <name val="Arial"/>
      <family val="2"/>
    </font>
    <font>
      <b/>
      <sz val="12"/>
      <color rgb="FF3333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DEDED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CCCCCC"/>
      </bottom>
      <diagonal/>
    </border>
    <border>
      <left/>
      <right style="medium">
        <color rgb="FFCCCCCC"/>
      </right>
      <top style="medium">
        <color rgb="FFDDDDDD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DDDDDD"/>
      </top>
      <bottom/>
      <diagonal/>
    </border>
    <border>
      <left style="medium">
        <color rgb="FFCCCCCC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DDDDDD"/>
      </right>
      <top/>
      <bottom style="medium">
        <color rgb="FFCCCCCC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CDCDCD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2">
    <xf numFmtId="0" fontId="0" fillId="0" borderId="0" xfId="0"/>
    <xf numFmtId="0" fontId="4" fillId="2" borderId="0" xfId="0" applyFont="1" applyFill="1" applyBorder="1"/>
    <xf numFmtId="0" fontId="0" fillId="2" borderId="0" xfId="0" applyFill="1" applyBorder="1"/>
    <xf numFmtId="0" fontId="3" fillId="2" borderId="0" xfId="0" applyFont="1" applyFill="1" applyBorder="1"/>
    <xf numFmtId="0" fontId="5" fillId="2" borderId="0" xfId="0" applyFont="1" applyFill="1" applyBorder="1"/>
    <xf numFmtId="0" fontId="6" fillId="2" borderId="0" xfId="0" applyFont="1" applyFill="1" applyBorder="1"/>
    <xf numFmtId="0" fontId="9" fillId="2" borderId="0" xfId="0" applyFont="1" applyFill="1" applyBorder="1"/>
    <xf numFmtId="0" fontId="8" fillId="2" borderId="0" xfId="0" applyFont="1" applyFill="1"/>
    <xf numFmtId="0" fontId="2" fillId="2" borderId="0" xfId="0" applyFont="1" applyFill="1"/>
    <xf numFmtId="165" fontId="2" fillId="2" borderId="0" xfId="1" applyNumberFormat="1" applyFont="1" applyFill="1"/>
    <xf numFmtId="0" fontId="7" fillId="2" borderId="0" xfId="0" applyFont="1" applyFill="1"/>
    <xf numFmtId="0" fontId="0" fillId="2" borderId="0" xfId="0" applyFill="1"/>
    <xf numFmtId="0" fontId="0" fillId="2" borderId="0" xfId="0" applyFont="1" applyFill="1"/>
    <xf numFmtId="165" fontId="0" fillId="2" borderId="0" xfId="1" applyNumberFormat="1" applyFont="1" applyFill="1"/>
    <xf numFmtId="0" fontId="0" fillId="2" borderId="3" xfId="0" applyFont="1" applyFill="1" applyBorder="1"/>
    <xf numFmtId="165" fontId="0" fillId="2" borderId="3" xfId="1" applyNumberFormat="1" applyFont="1" applyFill="1" applyBorder="1"/>
    <xf numFmtId="165" fontId="8" fillId="2" borderId="0" xfId="1" applyNumberFormat="1" applyFont="1" applyFill="1"/>
    <xf numFmtId="0" fontId="0" fillId="2" borderId="3" xfId="0" applyFill="1" applyBorder="1"/>
    <xf numFmtId="9" fontId="0" fillId="2" borderId="0" xfId="2" applyNumberFormat="1" applyFont="1" applyFill="1"/>
    <xf numFmtId="9" fontId="2" fillId="2" borderId="0" xfId="2" applyNumberFormat="1" applyFont="1" applyFill="1"/>
    <xf numFmtId="0" fontId="0" fillId="2" borderId="7" xfId="0" applyFill="1" applyBorder="1"/>
    <xf numFmtId="0" fontId="0" fillId="2" borderId="8" xfId="0" applyFill="1" applyBorder="1"/>
    <xf numFmtId="0" fontId="8" fillId="2" borderId="9" xfId="0" applyFont="1" applyFill="1" applyBorder="1"/>
    <xf numFmtId="165" fontId="8" fillId="2" borderId="9" xfId="1" applyNumberFormat="1" applyFont="1" applyFill="1" applyBorder="1"/>
    <xf numFmtId="0" fontId="8" fillId="3" borderId="1" xfId="0" applyFont="1" applyFill="1" applyBorder="1"/>
    <xf numFmtId="165" fontId="8" fillId="3" borderId="2" xfId="1" applyNumberFormat="1" applyFont="1" applyFill="1" applyBorder="1"/>
    <xf numFmtId="0" fontId="10" fillId="2" borderId="0" xfId="3" applyFill="1"/>
    <xf numFmtId="0" fontId="8" fillId="2" borderId="1" xfId="0" applyFont="1" applyFill="1" applyBorder="1"/>
    <xf numFmtId="165" fontId="8" fillId="2" borderId="2" xfId="1" applyNumberFormat="1" applyFont="1" applyFill="1" applyBorder="1"/>
    <xf numFmtId="165" fontId="0" fillId="2" borderId="0" xfId="0" applyNumberFormat="1" applyFill="1"/>
    <xf numFmtId="0" fontId="12" fillId="5" borderId="13" xfId="0" applyFont="1" applyFill="1" applyBorder="1" applyAlignment="1">
      <alignment horizontal="left" wrapText="1"/>
    </xf>
    <xf numFmtId="0" fontId="12" fillId="5" borderId="14" xfId="0" applyFont="1" applyFill="1" applyBorder="1" applyAlignment="1">
      <alignment horizontal="left" wrapText="1"/>
    </xf>
    <xf numFmtId="0" fontId="12" fillId="5" borderId="15" xfId="0" applyFont="1" applyFill="1" applyBorder="1" applyAlignment="1">
      <alignment horizontal="left" wrapText="1"/>
    </xf>
    <xf numFmtId="0" fontId="12" fillId="5" borderId="16" xfId="0" applyFont="1" applyFill="1" applyBorder="1" applyAlignment="1">
      <alignment horizontal="left" wrapText="1"/>
    </xf>
    <xf numFmtId="0" fontId="12" fillId="5" borderId="17" xfId="0" applyFont="1" applyFill="1" applyBorder="1" applyAlignment="1">
      <alignment horizontal="left" wrapText="1"/>
    </xf>
    <xf numFmtId="0" fontId="12" fillId="5" borderId="11" xfId="0" applyFont="1" applyFill="1" applyBorder="1" applyAlignment="1">
      <alignment horizontal="left" wrapText="1"/>
    </xf>
    <xf numFmtId="0" fontId="12" fillId="5" borderId="10" xfId="0" applyFont="1" applyFill="1" applyBorder="1" applyAlignment="1">
      <alignment horizontal="left" wrapText="1"/>
    </xf>
    <xf numFmtId="0" fontId="12" fillId="5" borderId="18" xfId="0" applyFont="1" applyFill="1" applyBorder="1" applyAlignment="1">
      <alignment horizontal="left" wrapText="1"/>
    </xf>
    <xf numFmtId="0" fontId="13" fillId="4" borderId="12" xfId="0" applyFont="1" applyFill="1" applyBorder="1" applyAlignment="1">
      <alignment horizontal="justify" vertical="center" wrapText="1"/>
    </xf>
    <xf numFmtId="0" fontId="13" fillId="4" borderId="19" xfId="0" applyFont="1" applyFill="1" applyBorder="1" applyAlignment="1">
      <alignment horizontal="justify" vertical="center" wrapText="1"/>
    </xf>
    <xf numFmtId="0" fontId="13" fillId="3" borderId="12" xfId="0" applyFont="1" applyFill="1" applyBorder="1" applyAlignment="1">
      <alignment horizontal="justify" vertical="center" wrapText="1"/>
    </xf>
    <xf numFmtId="0" fontId="2" fillId="3" borderId="0" xfId="0" applyFont="1" applyFill="1"/>
    <xf numFmtId="165" fontId="2" fillId="3" borderId="0" xfId="0" applyNumberFormat="1" applyFont="1" applyFill="1"/>
    <xf numFmtId="0" fontId="11" fillId="2" borderId="0" xfId="0" applyFont="1" applyFill="1"/>
    <xf numFmtId="165" fontId="11" fillId="2" borderId="0" xfId="0" applyNumberFormat="1" applyFont="1" applyFill="1"/>
    <xf numFmtId="0" fontId="14" fillId="2" borderId="0" xfId="0" applyFont="1" applyFill="1"/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6"/>
  <sheetViews>
    <sheetView workbookViewId="0">
      <selection activeCell="D10" sqref="D10"/>
    </sheetView>
  </sheetViews>
  <sheetFormatPr baseColWidth="10" defaultColWidth="10.85546875" defaultRowHeight="15" x14ac:dyDescent="0.25"/>
  <cols>
    <col min="1" max="1" width="10.85546875" style="2"/>
    <col min="2" max="2" width="9.42578125" style="2" customWidth="1"/>
    <col min="3" max="16384" width="10.85546875" style="2"/>
  </cols>
  <sheetData>
    <row r="1" spans="2:4" ht="33.75" x14ac:dyDescent="0.5">
      <c r="B1" s="1" t="s">
        <v>0</v>
      </c>
    </row>
    <row r="3" spans="2:4" ht="18.75" x14ac:dyDescent="0.3">
      <c r="B3" s="3" t="s">
        <v>1</v>
      </c>
      <c r="C3" s="3"/>
      <c r="D3" s="3"/>
    </row>
    <row r="4" spans="2:4" ht="18.75" x14ac:dyDescent="0.3">
      <c r="B4" s="3"/>
      <c r="C4" s="3"/>
      <c r="D4" s="3"/>
    </row>
    <row r="5" spans="2:4" ht="18.75" x14ac:dyDescent="0.3">
      <c r="B5" s="5" t="s">
        <v>9</v>
      </c>
      <c r="C5" s="3"/>
      <c r="D5" s="3"/>
    </row>
    <row r="6" spans="2:4" ht="18.75" x14ac:dyDescent="0.3">
      <c r="B6" s="3"/>
      <c r="C6" s="3"/>
      <c r="D6" s="3"/>
    </row>
    <row r="7" spans="2:4" ht="18.75" x14ac:dyDescent="0.3">
      <c r="B7" s="3" t="s">
        <v>2</v>
      </c>
      <c r="C7" s="3"/>
      <c r="D7" s="3"/>
    </row>
    <row r="8" spans="2:4" ht="18.75" x14ac:dyDescent="0.3">
      <c r="B8" s="3" t="s">
        <v>3</v>
      </c>
      <c r="C8" s="3"/>
      <c r="D8" s="3"/>
    </row>
    <row r="9" spans="2:4" ht="18.75" x14ac:dyDescent="0.3">
      <c r="B9" s="4" t="s">
        <v>4</v>
      </c>
      <c r="C9" s="3"/>
      <c r="D9" s="3"/>
    </row>
    <row r="10" spans="2:4" ht="18.75" x14ac:dyDescent="0.3">
      <c r="B10" s="3"/>
      <c r="C10" s="3" t="s">
        <v>5</v>
      </c>
      <c r="D10" s="3"/>
    </row>
    <row r="11" spans="2:4" ht="18.75" x14ac:dyDescent="0.3">
      <c r="B11" s="3"/>
      <c r="C11" s="3" t="s">
        <v>6</v>
      </c>
      <c r="D11" s="3"/>
    </row>
    <row r="12" spans="2:4" ht="18.75" x14ac:dyDescent="0.3">
      <c r="B12" s="3"/>
      <c r="C12" s="3" t="s">
        <v>7</v>
      </c>
      <c r="D12" s="3"/>
    </row>
    <row r="13" spans="2:4" ht="18.75" x14ac:dyDescent="0.3">
      <c r="B13" s="3"/>
      <c r="C13" s="3"/>
      <c r="D13" s="3"/>
    </row>
    <row r="14" spans="2:4" ht="18.75" x14ac:dyDescent="0.3">
      <c r="B14" s="3" t="s">
        <v>8</v>
      </c>
      <c r="C14" s="3"/>
      <c r="D14" s="3"/>
    </row>
    <row r="16" spans="2:4" ht="21" x14ac:dyDescent="0.35">
      <c r="B16" s="6" t="s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27"/>
  <sheetViews>
    <sheetView tabSelected="1" workbookViewId="0">
      <selection activeCell="C27" sqref="C27"/>
    </sheetView>
  </sheetViews>
  <sheetFormatPr baseColWidth="10" defaultColWidth="10.85546875" defaultRowHeight="15" x14ac:dyDescent="0.25"/>
  <cols>
    <col min="1" max="1" width="3.85546875" style="11" customWidth="1"/>
    <col min="2" max="2" width="2.85546875" style="10" customWidth="1"/>
    <col min="3" max="3" width="45.28515625" style="11" customWidth="1"/>
    <col min="4" max="4" width="15.140625" style="13" bestFit="1" customWidth="1"/>
    <col min="5" max="5" width="10.85546875" style="18"/>
    <col min="6" max="6" width="6.140625" style="11" customWidth="1"/>
    <col min="7" max="7" width="29.42578125" style="11" customWidth="1"/>
    <col min="8" max="16384" width="10.85546875" style="11"/>
  </cols>
  <sheetData>
    <row r="2" spans="2:10" s="8" customFormat="1" x14ac:dyDescent="0.25">
      <c r="B2" s="7"/>
      <c r="C2" s="7" t="s">
        <v>26</v>
      </c>
      <c r="D2" s="9"/>
      <c r="E2" s="19"/>
    </row>
    <row r="3" spans="2:10" s="8" customFormat="1" x14ac:dyDescent="0.25">
      <c r="B3" s="7"/>
      <c r="C3" s="7" t="s">
        <v>11</v>
      </c>
      <c r="D3" s="9"/>
      <c r="E3" s="19"/>
    </row>
    <row r="4" spans="2:10" s="8" customFormat="1" x14ac:dyDescent="0.25">
      <c r="B4" s="7"/>
      <c r="C4" s="7" t="s">
        <v>74</v>
      </c>
      <c r="D4" s="9"/>
      <c r="E4" s="19"/>
    </row>
    <row r="6" spans="2:10" x14ac:dyDescent="0.25">
      <c r="D6" s="9" t="s">
        <v>13</v>
      </c>
      <c r="E6" s="19" t="s">
        <v>14</v>
      </c>
    </row>
    <row r="7" spans="2:10" x14ac:dyDescent="0.25">
      <c r="C7" s="12" t="s">
        <v>12</v>
      </c>
      <c r="D7" s="13">
        <v>69003940</v>
      </c>
      <c r="E7" s="18">
        <f>+D7/D7</f>
        <v>1</v>
      </c>
    </row>
    <row r="8" spans="2:10" ht="15.75" thickBot="1" x14ac:dyDescent="0.3">
      <c r="C8" s="14" t="s">
        <v>27</v>
      </c>
      <c r="D8" s="15">
        <v>4850000</v>
      </c>
      <c r="E8" s="18">
        <f>+D8/D7</f>
        <v>7.0285841649042072E-2</v>
      </c>
    </row>
    <row r="9" spans="2:10" ht="15.75" thickBot="1" x14ac:dyDescent="0.3">
      <c r="C9" s="7" t="s">
        <v>15</v>
      </c>
      <c r="D9" s="16">
        <f>+D7-D8</f>
        <v>64153940</v>
      </c>
      <c r="E9" s="18">
        <f>+D9/D7</f>
        <v>0.92971415835095794</v>
      </c>
    </row>
    <row r="10" spans="2:10" x14ac:dyDescent="0.25">
      <c r="G10" s="46" t="s">
        <v>31</v>
      </c>
      <c r="H10" s="47"/>
      <c r="I10" s="47"/>
      <c r="J10" s="48"/>
    </row>
    <row r="11" spans="2:10" ht="15.75" thickBot="1" x14ac:dyDescent="0.3">
      <c r="C11" s="11" t="s">
        <v>29</v>
      </c>
      <c r="D11" s="13">
        <v>7500000</v>
      </c>
      <c r="E11" s="18">
        <f>+D11/D7</f>
        <v>0.10868944584903413</v>
      </c>
      <c r="G11" s="20" t="s">
        <v>21</v>
      </c>
      <c r="H11" s="17"/>
      <c r="I11" s="17"/>
      <c r="J11" s="21"/>
    </row>
    <row r="12" spans="2:10" ht="15.75" thickBot="1" x14ac:dyDescent="0.3">
      <c r="C12" s="17" t="s">
        <v>24</v>
      </c>
      <c r="D12" s="15">
        <v>28450000</v>
      </c>
      <c r="E12" s="18">
        <f>+D12/D7</f>
        <v>0.41229529792066943</v>
      </c>
    </row>
    <row r="13" spans="2:10" x14ac:dyDescent="0.25">
      <c r="C13" s="11" t="s">
        <v>28</v>
      </c>
      <c r="D13" s="13">
        <f>SUM(D11:D12)</f>
        <v>35950000</v>
      </c>
      <c r="E13" s="18">
        <f>+D13/D7</f>
        <v>0.52098474376970361</v>
      </c>
      <c r="G13" s="46" t="s">
        <v>32</v>
      </c>
      <c r="H13" s="47"/>
      <c r="I13" s="47"/>
      <c r="J13" s="48"/>
    </row>
    <row r="14" spans="2:10" ht="15.75" thickBot="1" x14ac:dyDescent="0.3">
      <c r="G14" s="20" t="s">
        <v>22</v>
      </c>
      <c r="H14" s="17"/>
      <c r="I14" s="17"/>
      <c r="J14" s="21"/>
    </row>
    <row r="15" spans="2:10" ht="15.75" thickBot="1" x14ac:dyDescent="0.3">
      <c r="C15" s="22" t="s">
        <v>16</v>
      </c>
      <c r="D15" s="23">
        <f>+D9-D13</f>
        <v>28203940</v>
      </c>
      <c r="E15" s="18">
        <f>+D15/D7</f>
        <v>0.40872941458125434</v>
      </c>
    </row>
    <row r="16" spans="2:10" x14ac:dyDescent="0.25">
      <c r="G16" s="46" t="s">
        <v>33</v>
      </c>
      <c r="H16" s="47"/>
      <c r="I16" s="47"/>
      <c r="J16" s="48"/>
    </row>
    <row r="17" spans="3:10" ht="15.75" thickBot="1" x14ac:dyDescent="0.3">
      <c r="C17" s="11" t="s">
        <v>30</v>
      </c>
      <c r="D17" s="13">
        <v>6300000</v>
      </c>
      <c r="E17" s="18">
        <f>+D17/D9</f>
        <v>9.8201295197146113E-2</v>
      </c>
      <c r="G17" s="20" t="s">
        <v>23</v>
      </c>
      <c r="H17" s="17"/>
      <c r="I17" s="17"/>
      <c r="J17" s="21"/>
    </row>
    <row r="18" spans="3:10" ht="15.75" thickBot="1" x14ac:dyDescent="0.3">
      <c r="C18" s="17" t="s">
        <v>25</v>
      </c>
      <c r="D18" s="15">
        <v>1467245</v>
      </c>
      <c r="E18" s="18">
        <f>+D18/D9</f>
        <v>2.2870691963735975E-2</v>
      </c>
    </row>
    <row r="19" spans="3:10" x14ac:dyDescent="0.25">
      <c r="C19" s="11" t="s">
        <v>17</v>
      </c>
      <c r="D19" s="13">
        <f>SUM(D17:D18)</f>
        <v>7767245</v>
      </c>
      <c r="E19" s="18">
        <f>+D19/D9</f>
        <v>0.12107198716088209</v>
      </c>
    </row>
    <row r="20" spans="3:10" x14ac:dyDescent="0.25">
      <c r="C20" s="7"/>
      <c r="D20" s="16"/>
    </row>
    <row r="21" spans="3:10" x14ac:dyDescent="0.25">
      <c r="C21" s="7" t="s">
        <v>18</v>
      </c>
      <c r="D21" s="16">
        <f>+D15-D19</f>
        <v>20436695</v>
      </c>
      <c r="E21" s="18">
        <f>+D21/D9</f>
        <v>0.31855712992841906</v>
      </c>
    </row>
    <row r="23" spans="3:10" x14ac:dyDescent="0.25">
      <c r="C23" s="11" t="s">
        <v>73</v>
      </c>
      <c r="D23" s="13">
        <f>+D21*10%</f>
        <v>2043669.5</v>
      </c>
      <c r="E23" s="18">
        <f>+D23/D9</f>
        <v>3.1855712992841907E-2</v>
      </c>
    </row>
    <row r="24" spans="3:10" ht="15.75" thickBot="1" x14ac:dyDescent="0.3"/>
    <row r="25" spans="3:10" ht="15.75" thickBot="1" x14ac:dyDescent="0.3">
      <c r="C25" s="24" t="s">
        <v>20</v>
      </c>
      <c r="D25" s="25">
        <f>+D21-D23</f>
        <v>18393025.5</v>
      </c>
      <c r="E25" s="18">
        <f>+D25/D9</f>
        <v>0.28670141693557716</v>
      </c>
      <c r="G25" s="11" t="s">
        <v>75</v>
      </c>
    </row>
    <row r="27" spans="3:10" x14ac:dyDescent="0.25">
      <c r="C27" s="26"/>
    </row>
  </sheetData>
  <mergeCells count="3">
    <mergeCell ref="G10:J10"/>
    <mergeCell ref="G13:J13"/>
    <mergeCell ref="G16:J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17"/>
  <sheetViews>
    <sheetView workbookViewId="0">
      <selection activeCell="B31" sqref="B31"/>
    </sheetView>
  </sheetViews>
  <sheetFormatPr baseColWidth="10" defaultColWidth="10.85546875" defaultRowHeight="15" x14ac:dyDescent="0.25"/>
  <cols>
    <col min="1" max="1" width="10.85546875" style="11"/>
    <col min="2" max="2" width="42.5703125" style="11" customWidth="1"/>
    <col min="3" max="3" width="12.5703125" style="11" bestFit="1" customWidth="1"/>
    <col min="4" max="4" width="10.85546875" style="11"/>
    <col min="5" max="5" width="31.85546875" style="11" customWidth="1"/>
    <col min="6" max="6" width="17.140625" style="11" customWidth="1"/>
    <col min="7" max="7" width="15.42578125" style="11" customWidth="1"/>
    <col min="8" max="8" width="16.85546875" style="11" customWidth="1"/>
    <col min="9" max="16384" width="10.85546875" style="11"/>
  </cols>
  <sheetData>
    <row r="1" spans="2:8" ht="15.75" thickBot="1" x14ac:dyDescent="0.3"/>
    <row r="2" spans="2:8" ht="21.75" thickBot="1" x14ac:dyDescent="0.4">
      <c r="B2" s="49" t="s">
        <v>71</v>
      </c>
      <c r="C2" s="50"/>
      <c r="D2" s="50"/>
      <c r="E2" s="50"/>
      <c r="F2" s="50"/>
      <c r="G2" s="50"/>
      <c r="H2" s="51"/>
    </row>
    <row r="3" spans="2:8" ht="15.75" thickBot="1" x14ac:dyDescent="0.3"/>
    <row r="4" spans="2:8" ht="15.75" thickBot="1" x14ac:dyDescent="0.3">
      <c r="B4" s="27" t="s">
        <v>18</v>
      </c>
      <c r="C4" s="28">
        <f>+Hoja2!D21</f>
        <v>20436695</v>
      </c>
      <c r="E4" s="11" t="s">
        <v>36</v>
      </c>
    </row>
    <row r="5" spans="2:8" x14ac:dyDescent="0.25">
      <c r="E5" s="11" t="s">
        <v>37</v>
      </c>
    </row>
    <row r="6" spans="2:8" x14ac:dyDescent="0.25">
      <c r="B6" s="11" t="s">
        <v>19</v>
      </c>
      <c r="C6" s="13">
        <f>+C4*25%</f>
        <v>5109173.75</v>
      </c>
      <c r="E6" s="11" t="s">
        <v>34</v>
      </c>
    </row>
    <row r="7" spans="2:8" x14ac:dyDescent="0.25">
      <c r="E7" s="10" t="s">
        <v>35</v>
      </c>
    </row>
    <row r="8" spans="2:8" ht="16.5" thickBot="1" x14ac:dyDescent="0.3">
      <c r="B8" s="45" t="s">
        <v>38</v>
      </c>
    </row>
    <row r="9" spans="2:8" ht="34.5" customHeight="1" thickBot="1" x14ac:dyDescent="0.3">
      <c r="E9" s="30" t="s">
        <v>41</v>
      </c>
      <c r="F9" s="31"/>
      <c r="G9" s="32" t="s">
        <v>42</v>
      </c>
      <c r="H9" s="33" t="s">
        <v>43</v>
      </c>
    </row>
    <row r="10" spans="2:8" ht="16.5" thickBot="1" x14ac:dyDescent="0.3">
      <c r="B10" s="11" t="s">
        <v>39</v>
      </c>
      <c r="E10" s="34" t="s">
        <v>44</v>
      </c>
      <c r="F10" s="35" t="s">
        <v>45</v>
      </c>
      <c r="G10" s="36"/>
      <c r="H10" s="37"/>
    </row>
    <row r="11" spans="2:8" ht="15" customHeight="1" thickBot="1" x14ac:dyDescent="0.3">
      <c r="E11" s="38" t="s">
        <v>46</v>
      </c>
      <c r="F11" s="38" t="s">
        <v>47</v>
      </c>
      <c r="G11" s="38" t="s">
        <v>48</v>
      </c>
      <c r="H11" s="38" t="s">
        <v>49</v>
      </c>
    </row>
    <row r="12" spans="2:8" ht="18.600000000000001" customHeight="1" thickBot="1" x14ac:dyDescent="0.3">
      <c r="B12" s="11" t="s">
        <v>40</v>
      </c>
      <c r="C12" s="29">
        <f>+C4</f>
        <v>20436695</v>
      </c>
      <c r="E12" s="38" t="s">
        <v>50</v>
      </c>
      <c r="F12" s="38" t="s">
        <v>51</v>
      </c>
      <c r="G12" s="38">
        <v>0.04</v>
      </c>
      <c r="H12" s="38" t="s">
        <v>52</v>
      </c>
    </row>
    <row r="13" spans="2:8" ht="18.600000000000001" customHeight="1" thickBot="1" x14ac:dyDescent="0.3">
      <c r="B13" s="11" t="s">
        <v>68</v>
      </c>
      <c r="C13" s="13">
        <f>20436695*0.08-1036128.24</f>
        <v>598807.3600000001</v>
      </c>
      <c r="E13" s="40" t="s">
        <v>53</v>
      </c>
      <c r="F13" s="40" t="s">
        <v>54</v>
      </c>
      <c r="G13" s="40">
        <v>0.08</v>
      </c>
      <c r="H13" s="40" t="s">
        <v>55</v>
      </c>
    </row>
    <row r="14" spans="2:8" ht="18.600000000000001" customHeight="1" thickBot="1" x14ac:dyDescent="0.3">
      <c r="B14" s="43" t="s">
        <v>69</v>
      </c>
      <c r="C14" s="44">
        <f>-C6</f>
        <v>-5109173.75</v>
      </c>
      <c r="E14" s="38" t="s">
        <v>56</v>
      </c>
      <c r="F14" s="38" t="s">
        <v>57</v>
      </c>
      <c r="G14" s="38">
        <v>0.13500000000000001</v>
      </c>
      <c r="H14" s="38" t="s">
        <v>58</v>
      </c>
    </row>
    <row r="15" spans="2:8" ht="18.600000000000001" customHeight="1" thickBot="1" x14ac:dyDescent="0.3">
      <c r="B15" s="41" t="s">
        <v>72</v>
      </c>
      <c r="C15" s="42">
        <f>-C14-C13</f>
        <v>4510366.3899999997</v>
      </c>
      <c r="E15" s="38" t="s">
        <v>59</v>
      </c>
      <c r="F15" s="38" t="s">
        <v>60</v>
      </c>
      <c r="G15" s="38">
        <v>0.23</v>
      </c>
      <c r="H15" s="38" t="s">
        <v>61</v>
      </c>
    </row>
    <row r="16" spans="2:8" ht="18.600000000000001" customHeight="1" thickBot="1" x14ac:dyDescent="0.3">
      <c r="E16" s="38" t="s">
        <v>62</v>
      </c>
      <c r="F16" s="38" t="s">
        <v>63</v>
      </c>
      <c r="G16" s="38">
        <v>0.30399999999999999</v>
      </c>
      <c r="H16" s="38" t="s">
        <v>64</v>
      </c>
    </row>
    <row r="17" spans="2:8" ht="18.600000000000001" customHeight="1" thickBot="1" x14ac:dyDescent="0.3">
      <c r="B17" s="43" t="s">
        <v>70</v>
      </c>
      <c r="C17" s="44">
        <f>+C6-C15</f>
        <v>598807.36000000034</v>
      </c>
      <c r="E17" s="39" t="s">
        <v>65</v>
      </c>
      <c r="F17" s="39" t="s">
        <v>66</v>
      </c>
      <c r="G17" s="39">
        <v>0.35</v>
      </c>
      <c r="H17" s="39" t="s">
        <v>67</v>
      </c>
    </row>
  </sheetData>
  <mergeCells count="1"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56957110740</dc:creator>
  <cp:lastModifiedBy>silas</cp:lastModifiedBy>
  <dcterms:created xsi:type="dcterms:W3CDTF">2020-10-14T15:43:18Z</dcterms:created>
  <dcterms:modified xsi:type="dcterms:W3CDTF">2022-05-31T15:00:11Z</dcterms:modified>
</cp:coreProperties>
</file>